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<sst xmlns="http://schemas.openxmlformats.org/spreadsheetml/2006/main" count="104" uniqueCount="53">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</sst>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0.35296505490439339</c:v>
                </c:pt>
                <c:pt idx="2">
                  <c:v>0.77787684544026559</c:v>
                </c:pt>
                <c:pt idx="3">
                  <c:v>1.1039719405026793</c:v>
                </c:pt>
                <c:pt idx="4">
                  <c:v>1.2917236619022507</c:v>
                </c:pt>
                <c:pt idx="5">
                  <c:v>1.5486470701332431</c:v>
                </c:pt>
                <c:pt idx="6">
                  <c:v>1.7561621306275064</c:v>
                </c:pt>
                <c:pt idx="7">
                  <c:v>1.3905403573757091</c:v>
                </c:pt>
                <c:pt idx="8">
                  <c:v>1.3510136791863259</c:v>
                </c:pt>
                <c:pt idx="9">
                  <c:v>1.2423153141655214</c:v>
                </c:pt>
                <c:pt idx="10">
                  <c:v>1.123735279597371</c:v>
                </c:pt>
                <c:pt idx="11">
                  <c:v>1.044681923218604</c:v>
                </c:pt>
                <c:pt idx="12">
                  <c:v>1.0051552450292205</c:v>
                </c:pt>
                <c:pt idx="13">
                  <c:v>0.97551023638718293</c:v>
                </c:pt>
                <c:pt idx="14">
                  <c:v>0.94586522774514536</c:v>
                </c:pt>
                <c:pt idx="15">
                  <c:v>0.92610188865045362</c:v>
                </c:pt>
                <c:pt idx="16">
                  <c:v>0.90633854955576187</c:v>
                </c:pt>
                <c:pt idx="17">
                  <c:v>0.88657521046107013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0.61977013268273184</c:v>
                </c:pt>
                <c:pt idx="2">
                  <c:v>0.99527357548187478</c:v>
                </c:pt>
                <c:pt idx="3">
                  <c:v>1.3905403573757091</c:v>
                </c:pt>
                <c:pt idx="4">
                  <c:v>1.8352154870062733</c:v>
                </c:pt>
                <c:pt idx="5">
                  <c:v>2.2206005993527622</c:v>
                </c:pt>
                <c:pt idx="6">
                  <c:v>2.2403639384474539</c:v>
                </c:pt>
                <c:pt idx="7">
                  <c:v>2.2798906166368376</c:v>
                </c:pt>
                <c:pt idx="8">
                  <c:v>1.9340321824797317</c:v>
                </c:pt>
                <c:pt idx="9">
                  <c:v>1.4695937137544761</c:v>
                </c:pt>
                <c:pt idx="10">
                  <c:v>1.3905403573757091</c:v>
                </c:pt>
                <c:pt idx="11">
                  <c:v>1.3114870009969424</c:v>
                </c:pt>
                <c:pt idx="12">
                  <c:v>1.2423153141655214</c:v>
                </c:pt>
                <c:pt idx="13">
                  <c:v>1.1830252968814461</c:v>
                </c:pt>
                <c:pt idx="14">
                  <c:v>1.1434986186920624</c:v>
                </c:pt>
                <c:pt idx="15">
                  <c:v>1.123735279597371</c:v>
                </c:pt>
                <c:pt idx="16">
                  <c:v>1.1039719405026793</c:v>
                </c:pt>
                <c:pt idx="17">
                  <c:v>1.0842086014079872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1.489357052849168</c:v>
                </c:pt>
                <c:pt idx="3">
                  <c:v>1.7462804610801606</c:v>
                </c:pt>
                <c:pt idx="4">
                  <c:v>1.9735588606691155</c:v>
                </c:pt>
                <c:pt idx="5">
                  <c:v>2.1810739211633785</c:v>
                </c:pt>
                <c:pt idx="6">
                  <c:v>2.3984706512049878</c:v>
                </c:pt>
                <c:pt idx="7">
                  <c:v>2.5269323553204837</c:v>
                </c:pt>
                <c:pt idx="8">
                  <c:v>2.576340703057213</c:v>
                </c:pt>
                <c:pt idx="9">
                  <c:v>2.586222372604559</c:v>
                </c:pt>
                <c:pt idx="10">
                  <c:v>2.4182339902996794</c:v>
                </c:pt>
                <c:pt idx="11">
                  <c:v>2.3292989643735664</c:v>
                </c:pt>
                <c:pt idx="12">
                  <c:v>2.2798906166368376</c:v>
                </c:pt>
                <c:pt idx="13">
                  <c:v>2.2403639384474539</c:v>
                </c:pt>
                <c:pt idx="14">
                  <c:v>2.2206005993527622</c:v>
                </c:pt>
                <c:pt idx="15" formatCode="0.0000">
                  <c:v>2.2008372602580701</c:v>
                </c:pt>
                <c:pt idx="16" formatCode="0.0000">
                  <c:v>2.1613105820686873</c:v>
                </c:pt>
                <c:pt idx="17" formatCode="0.0000">
                  <c:v>2.1415472429739948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1.603</c:v>
                </c:pt>
                <c:pt idx="1">
                  <c:v>1.7561621306275064</c:v>
                </c:pt>
                <c:pt idx="2">
                  <c:v>2.2798906166368376</c:v>
                </c:pt>
                <c:pt idx="3">
                  <c:v>2.586222372604559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B23" sqref="B23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1.7561621306275064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6.89</v>
      </c>
    </row>
    <row r="17" spans="1:18">
      <c r="A17" s="29">
        <v>0.5</v>
      </c>
      <c r="B17" s="32">
        <v>25</v>
      </c>
      <c r="C17" s="33">
        <f>(0.00299639*B17+0.03211882)/9.81*1000</f>
        <v>10.9101498470948</v>
      </c>
      <c r="D17" s="33">
        <f t="shared" si="0"/>
        <v>0.35296505490439339</v>
      </c>
      <c r="E17" s="29">
        <v>0.5</v>
      </c>
      <c r="F17" s="35">
        <v>-20</v>
      </c>
      <c r="G17" s="34">
        <f t="shared" si="1"/>
        <v>0.70593010980878679</v>
      </c>
      <c r="I17" s="23" t="s">
        <v>11</v>
      </c>
      <c r="J17" s="23">
        <v>63.12</v>
      </c>
    </row>
    <row r="18" spans="1:18">
      <c r="A18" s="29">
        <f t="shared" ref="A18:A41" si="2">A17+0.5</f>
        <v>1</v>
      </c>
      <c r="B18" s="32">
        <v>68</v>
      </c>
      <c r="C18" s="33">
        <f t="shared" ref="C18:C36" si="3">(0.00299639*B18+0.03211882)/9.81*1000</f>
        <v>24.044173292558611</v>
      </c>
      <c r="D18" s="33">
        <f t="shared" si="0"/>
        <v>0.77787684544026559</v>
      </c>
      <c r="E18" s="29">
        <f t="shared" ref="E18:E25" si="4">E17+0.5</f>
        <v>1</v>
      </c>
      <c r="F18" s="35">
        <v>10</v>
      </c>
      <c r="G18" s="34">
        <f t="shared" si="1"/>
        <v>1.5557536908805312</v>
      </c>
      <c r="I18" s="23" t="s">
        <v>12</v>
      </c>
      <c r="J18" s="37">
        <v>56.58</v>
      </c>
    </row>
    <row r="19" spans="1:18">
      <c r="A19" s="29">
        <f t="shared" si="2"/>
        <v>1.5</v>
      </c>
      <c r="B19" s="32">
        <v>101</v>
      </c>
      <c r="C19" s="33">
        <f t="shared" si="3"/>
        <v>34.123772680937819</v>
      </c>
      <c r="D19" s="33">
        <f t="shared" si="0"/>
        <v>1.1039719405026793</v>
      </c>
      <c r="E19" s="29">
        <f t="shared" si="4"/>
        <v>1.5</v>
      </c>
      <c r="F19" s="35">
        <v>50</v>
      </c>
      <c r="G19" s="34">
        <f t="shared" si="1"/>
        <v>2.2079438810053587</v>
      </c>
      <c r="I19" s="23" t="s">
        <v>13</v>
      </c>
      <c r="J19" s="38">
        <f>J17-J18</f>
        <v>6.5399999999999991</v>
      </c>
    </row>
    <row r="20" spans="1:18">
      <c r="A20" s="29">
        <f t="shared" si="2"/>
        <v>2</v>
      </c>
      <c r="B20" s="32">
        <v>120</v>
      </c>
      <c r="C20" s="33">
        <f t="shared" si="3"/>
        <v>39.92717838939857</v>
      </c>
      <c r="D20" s="33">
        <f t="shared" si="0"/>
        <v>1.2917236619022507</v>
      </c>
      <c r="E20" s="29">
        <f t="shared" si="4"/>
        <v>2</v>
      </c>
      <c r="F20" s="35">
        <v>50</v>
      </c>
      <c r="G20" s="34">
        <f t="shared" si="1"/>
        <v>2.5834473238045015</v>
      </c>
      <c r="I20" s="39" t="s">
        <v>14</v>
      </c>
      <c r="J20" s="40">
        <f>J18-J16</f>
        <v>49.69</v>
      </c>
    </row>
    <row r="21" spans="1:18">
      <c r="A21" s="29">
        <f t="shared" si="2"/>
        <v>2.5</v>
      </c>
      <c r="B21" s="32">
        <v>146</v>
      </c>
      <c r="C21" s="33">
        <f t="shared" si="3"/>
        <v>47.868680937818546</v>
      </c>
      <c r="D21" s="33">
        <f t="shared" si="0"/>
        <v>1.5486470701332431</v>
      </c>
      <c r="E21" s="29">
        <f t="shared" si="4"/>
        <v>2.5</v>
      </c>
      <c r="F21" s="35">
        <v>70</v>
      </c>
      <c r="G21" s="34">
        <f t="shared" si="1"/>
        <v>3.0972941402664862</v>
      </c>
      <c r="I21" s="39" t="s">
        <v>15</v>
      </c>
      <c r="J21" s="38">
        <f>(J19/J20)*100</f>
        <v>13.161601931978264</v>
      </c>
    </row>
    <row r="22" spans="1:18">
      <c r="A22" s="29">
        <f t="shared" si="2"/>
        <v>3</v>
      </c>
      <c r="B22" s="32">
        <v>167</v>
      </c>
      <c r="C22" s="33">
        <f t="shared" si="3"/>
        <v>54.28297145769622</v>
      </c>
      <c r="D22" s="33">
        <f t="shared" si="0"/>
        <v>1.7561621306275064</v>
      </c>
      <c r="E22" s="29">
        <f t="shared" si="4"/>
        <v>3</v>
      </c>
      <c r="F22" s="35">
        <v>130</v>
      </c>
      <c r="G22" s="34">
        <f t="shared" si="1"/>
        <v>3.5123242612550127</v>
      </c>
      <c r="K22" s="18"/>
      <c r="L22" s="18"/>
    </row>
    <row r="23" spans="1:18">
      <c r="A23" s="29">
        <f t="shared" si="2"/>
        <v>3.5</v>
      </c>
      <c r="B23" s="32">
        <v>130</v>
      </c>
      <c r="C23" s="33">
        <f t="shared" si="3"/>
        <v>42.981602446483173</v>
      </c>
      <c r="D23" s="33">
        <f t="shared" si="0"/>
        <v>1.3905403573757091</v>
      </c>
      <c r="E23" s="29">
        <f t="shared" si="4"/>
        <v>3.5</v>
      </c>
      <c r="F23" s="35">
        <v>22</v>
      </c>
      <c r="G23" s="34">
        <f t="shared" si="1"/>
        <v>2.7810807147514183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126</v>
      </c>
      <c r="C24" s="33">
        <f t="shared" si="3"/>
        <v>41.759832823649333</v>
      </c>
      <c r="D24" s="33">
        <f t="shared" si="0"/>
        <v>1.3510136791863259</v>
      </c>
      <c r="E24" s="29">
        <f t="shared" si="4"/>
        <v>4</v>
      </c>
      <c r="F24" s="35">
        <v>340</v>
      </c>
      <c r="G24" s="34">
        <f t="shared" si="1"/>
        <v>2.7020273583726517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115</v>
      </c>
      <c r="C25" s="33">
        <f t="shared" si="3"/>
        <v>38.399966360856268</v>
      </c>
      <c r="D25" s="33">
        <f t="shared" si="0"/>
        <v>1.2423153141655214</v>
      </c>
      <c r="E25" s="29">
        <f t="shared" si="4"/>
        <v>4.5</v>
      </c>
      <c r="F25" s="35">
        <v>422</v>
      </c>
      <c r="G25" s="34">
        <f t="shared" si="1"/>
        <v>2.4846306283310429</v>
      </c>
      <c r="H25" s="2"/>
      <c r="I25" s="39" t="s">
        <v>18</v>
      </c>
      <c r="J25" s="41">
        <v>254.68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103</v>
      </c>
      <c r="C26" s="33">
        <f t="shared" si="3"/>
        <v>34.734657492354735</v>
      </c>
      <c r="D26" s="33">
        <f t="shared" si="0"/>
        <v>1.123735279597371</v>
      </c>
      <c r="E26" s="29">
        <f t="shared" ref="E26:E32" si="5">E25+0.5</f>
        <v>5</v>
      </c>
      <c r="F26" s="35">
        <v>512</v>
      </c>
      <c r="G26" s="34">
        <f t="shared" si="1"/>
        <v>2.2474705591947419</v>
      </c>
      <c r="I26" s="39" t="s">
        <v>19</v>
      </c>
      <c r="J26" s="41">
        <v>131.75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95</v>
      </c>
      <c r="C27" s="33">
        <f t="shared" si="3"/>
        <v>32.291118246687049</v>
      </c>
      <c r="D27" s="33">
        <f t="shared" si="0"/>
        <v>1.044681923218604</v>
      </c>
      <c r="E27" s="29">
        <f t="shared" si="5"/>
        <v>5.5</v>
      </c>
      <c r="F27" s="35">
        <v>624</v>
      </c>
      <c r="G27" s="34">
        <f t="shared" si="1"/>
        <v>2.089363846437208</v>
      </c>
      <c r="I27" s="39" t="s">
        <v>20</v>
      </c>
      <c r="J27" s="42">
        <f>J25-J26</f>
        <v>122.93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91</v>
      </c>
      <c r="C28" s="33">
        <f t="shared" si="3"/>
        <v>31.069348623853205</v>
      </c>
      <c r="D28" s="33">
        <f t="shared" si="0"/>
        <v>1.0051552450292205</v>
      </c>
      <c r="E28" s="29">
        <f t="shared" si="5"/>
        <v>6</v>
      </c>
      <c r="F28" s="35">
        <v>730</v>
      </c>
      <c r="G28" s="34">
        <f t="shared" si="1"/>
        <v>2.010310490058441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88</v>
      </c>
      <c r="C29" s="33">
        <f t="shared" si="3"/>
        <v>30.153021406727824</v>
      </c>
      <c r="D29" s="33">
        <f t="shared" si="0"/>
        <v>0.97551023638718293</v>
      </c>
      <c r="E29" s="29">
        <f t="shared" si="5"/>
        <v>6.5</v>
      </c>
      <c r="F29" s="35">
        <v>816</v>
      </c>
      <c r="G29" s="34">
        <f t="shared" si="1"/>
        <v>1.9510204727743659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85</v>
      </c>
      <c r="C30" s="33">
        <f t="shared" si="3"/>
        <v>29.236694189602442</v>
      </c>
      <c r="D30" s="33">
        <f t="shared" si="0"/>
        <v>0.94586522774514536</v>
      </c>
      <c r="E30" s="29">
        <f t="shared" si="5"/>
        <v>7</v>
      </c>
      <c r="F30" s="35">
        <v>920</v>
      </c>
      <c r="G30" s="34">
        <f t="shared" si="1"/>
        <v>1.8917304554902907</v>
      </c>
      <c r="I30" s="39" t="s">
        <v>21</v>
      </c>
      <c r="J30" s="43">
        <f>J21</f>
        <v>13.161601931978264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83</v>
      </c>
      <c r="C31" s="33">
        <f t="shared" si="3"/>
        <v>28.625809378185522</v>
      </c>
      <c r="D31" s="33">
        <f t="shared" si="0"/>
        <v>0.92610188865045362</v>
      </c>
      <c r="E31" s="29">
        <f t="shared" si="5"/>
        <v>7.5</v>
      </c>
      <c r="F31" s="35">
        <v>1026</v>
      </c>
      <c r="G31" s="34">
        <f t="shared" si="1"/>
        <v>1.8522037773009072</v>
      </c>
      <c r="I31" s="44" t="s">
        <v>37</v>
      </c>
      <c r="J31" s="43">
        <f>J27/J29</f>
        <v>2.0931737301844064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81</v>
      </c>
      <c r="C32" s="33">
        <f t="shared" si="3"/>
        <v>28.014924566768599</v>
      </c>
      <c r="D32" s="33">
        <f t="shared" si="0"/>
        <v>0.90633854955576187</v>
      </c>
      <c r="E32" s="29">
        <f t="shared" si="5"/>
        <v>8</v>
      </c>
      <c r="F32" s="35">
        <v>1134</v>
      </c>
      <c r="G32" s="34">
        <f t="shared" si="1"/>
        <v>1.8126770991115237</v>
      </c>
      <c r="I32" s="44" t="s">
        <v>38</v>
      </c>
      <c r="J32" s="43">
        <f>J31/(1+J30/100)</f>
        <v>1.8497208367928715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79</v>
      </c>
      <c r="C33" s="33">
        <f t="shared" si="3"/>
        <v>27.404039755351679</v>
      </c>
      <c r="D33" s="33">
        <f t="shared" si="0"/>
        <v>0.88657521046107013</v>
      </c>
      <c r="E33" s="29">
        <f>E32+0.5</f>
        <v>8.5</v>
      </c>
      <c r="F33" s="35">
        <v>1240</v>
      </c>
      <c r="G33" s="34">
        <f t="shared" si="1"/>
        <v>1.7731504209221403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B24" sqref="B24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2.2798906166368376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163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7</v>
      </c>
      <c r="L16" s="31"/>
      <c r="M16" s="54"/>
      <c r="N16" s="56"/>
    </row>
    <row r="17" spans="1:20">
      <c r="A17" s="29">
        <f>A16+0.5</f>
        <v>0.5</v>
      </c>
      <c r="B17" s="32">
        <v>52</v>
      </c>
      <c r="C17" s="33">
        <f>(0.00299639*B17+0.03211882)/9.81*1000</f>
        <v>19.157094801223241</v>
      </c>
      <c r="D17" s="33">
        <f t="shared" si="0"/>
        <v>0.61977013268273184</v>
      </c>
      <c r="E17" s="29">
        <v>0.5</v>
      </c>
      <c r="F17" s="35">
        <v>-20</v>
      </c>
      <c r="G17" s="34">
        <f t="shared" si="1"/>
        <v>0.61977013268273184</v>
      </c>
      <c r="I17" s="23" t="s">
        <v>11</v>
      </c>
      <c r="J17" s="37">
        <v>71.13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90</v>
      </c>
      <c r="C18" s="33">
        <f t="shared" ref="C18:C34" si="3">(0.00299639*B18+0.03211882)/9.81*1000</f>
        <v>30.763906218144751</v>
      </c>
      <c r="D18" s="33">
        <f t="shared" si="0"/>
        <v>0.99527357548187478</v>
      </c>
      <c r="E18" s="29">
        <f t="shared" ref="E18:E24" si="4">E17+0.5</f>
        <v>1</v>
      </c>
      <c r="F18" s="35">
        <v>-24</v>
      </c>
      <c r="G18" s="34">
        <f t="shared" si="1"/>
        <v>0.99527357548187478</v>
      </c>
      <c r="I18" s="23" t="s">
        <v>12</v>
      </c>
      <c r="J18" s="37">
        <v>63.8</v>
      </c>
      <c r="L18" s="31"/>
      <c r="M18" s="54"/>
      <c r="N18" s="56"/>
    </row>
    <row r="19" spans="1:20">
      <c r="A19" s="29">
        <f t="shared" si="2"/>
        <v>1.5</v>
      </c>
      <c r="B19" s="32">
        <v>130</v>
      </c>
      <c r="C19" s="33">
        <f t="shared" si="3"/>
        <v>42.981602446483173</v>
      </c>
      <c r="D19" s="33">
        <f t="shared" si="0"/>
        <v>1.3905403573757091</v>
      </c>
      <c r="E19" s="29">
        <f t="shared" si="4"/>
        <v>1.5</v>
      </c>
      <c r="F19" s="35">
        <v>-28</v>
      </c>
      <c r="G19" s="34">
        <f t="shared" si="1"/>
        <v>1.3905403573757091</v>
      </c>
      <c r="I19" s="23" t="s">
        <v>13</v>
      </c>
      <c r="J19" s="43">
        <f>J17-J18</f>
        <v>7.3299999999999983</v>
      </c>
      <c r="L19" s="31"/>
      <c r="M19" s="54"/>
      <c r="N19" s="57"/>
    </row>
    <row r="20" spans="1:20">
      <c r="A20" s="29">
        <f t="shared" si="2"/>
        <v>2</v>
      </c>
      <c r="B20" s="32">
        <v>175</v>
      </c>
      <c r="C20" s="33">
        <f t="shared" si="3"/>
        <v>56.726510703363907</v>
      </c>
      <c r="D20" s="33">
        <f t="shared" si="0"/>
        <v>1.8352154870062733</v>
      </c>
      <c r="E20" s="29">
        <f t="shared" si="4"/>
        <v>2</v>
      </c>
      <c r="F20" s="35">
        <v>-18</v>
      </c>
      <c r="G20" s="34">
        <f t="shared" si="1"/>
        <v>1.8352154870062733</v>
      </c>
      <c r="I20" s="39" t="s">
        <v>14</v>
      </c>
      <c r="J20" s="36">
        <f>J18-J16</f>
        <v>56.8</v>
      </c>
      <c r="L20" s="31"/>
      <c r="M20" s="58"/>
      <c r="N20" s="59"/>
    </row>
    <row r="21" spans="1:20">
      <c r="A21" s="29">
        <f t="shared" si="2"/>
        <v>2.5</v>
      </c>
      <c r="B21" s="32">
        <v>214</v>
      </c>
      <c r="C21" s="33">
        <f t="shared" si="3"/>
        <v>68.638764525993878</v>
      </c>
      <c r="D21" s="33">
        <f t="shared" si="0"/>
        <v>2.2206005993527622</v>
      </c>
      <c r="E21" s="29">
        <f t="shared" si="4"/>
        <v>2.5</v>
      </c>
      <c r="F21" s="35">
        <v>6</v>
      </c>
      <c r="G21" s="34">
        <f t="shared" si="1"/>
        <v>2.2206005993527622</v>
      </c>
      <c r="I21" s="39" t="s">
        <v>15</v>
      </c>
      <c r="J21" s="43">
        <f>(J19/J20)*100</f>
        <v>12.904929577464785</v>
      </c>
      <c r="L21" s="31"/>
      <c r="M21" s="58"/>
      <c r="N21" s="57"/>
    </row>
    <row r="22" spans="1:20">
      <c r="A22" s="29">
        <f t="shared" si="2"/>
        <v>3</v>
      </c>
      <c r="B22" s="32">
        <v>216</v>
      </c>
      <c r="C22" s="33">
        <f t="shared" si="3"/>
        <v>69.249649337410801</v>
      </c>
      <c r="D22" s="33">
        <f t="shared" si="0"/>
        <v>2.2403639384474539</v>
      </c>
      <c r="E22" s="29">
        <f t="shared" si="4"/>
        <v>3</v>
      </c>
      <c r="F22" s="35">
        <v>46</v>
      </c>
      <c r="G22" s="34">
        <f t="shared" si="1"/>
        <v>2.2403639384474539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220</v>
      </c>
      <c r="C23" s="33">
        <f t="shared" si="3"/>
        <v>70.471418960244648</v>
      </c>
      <c r="D23" s="33">
        <f t="shared" si="0"/>
        <v>2.2798906166368376</v>
      </c>
      <c r="E23" s="29">
        <f t="shared" si="4"/>
        <v>3.5</v>
      </c>
      <c r="F23" s="35">
        <v>110</v>
      </c>
      <c r="G23" s="34">
        <f t="shared" si="1"/>
        <v>2.2798906166368376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185</v>
      </c>
      <c r="C24" s="33">
        <f t="shared" si="3"/>
        <v>59.78093476044851</v>
      </c>
      <c r="D24" s="33">
        <f t="shared" si="0"/>
        <v>1.9340321824797317</v>
      </c>
      <c r="E24" s="29">
        <f t="shared" si="4"/>
        <v>4</v>
      </c>
      <c r="F24" s="35">
        <v>210</v>
      </c>
      <c r="G24" s="34">
        <f t="shared" si="1"/>
        <v>1.9340321824797317</v>
      </c>
      <c r="H24" s="2"/>
      <c r="I24" s="39" t="s">
        <v>18</v>
      </c>
      <c r="J24" s="41">
        <v>271.08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138</v>
      </c>
      <c r="C25" s="33">
        <f t="shared" si="3"/>
        <v>45.425141692150859</v>
      </c>
      <c r="D25" s="33">
        <f t="shared" si="0"/>
        <v>1.4695937137544761</v>
      </c>
      <c r="E25" s="29">
        <f t="shared" ref="E25:E42" si="5">E24+0.5</f>
        <v>4.5</v>
      </c>
      <c r="F25" s="35">
        <v>306</v>
      </c>
      <c r="G25" s="34">
        <f t="shared" si="1"/>
        <v>1.4695937137544761</v>
      </c>
      <c r="H25" s="2"/>
      <c r="I25" s="39" t="s">
        <v>19</v>
      </c>
      <c r="J25" s="41">
        <v>138.83000000000001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130</v>
      </c>
      <c r="C26" s="33">
        <f t="shared" si="3"/>
        <v>42.981602446483173</v>
      </c>
      <c r="D26" s="33">
        <f t="shared" si="0"/>
        <v>1.3905403573757091</v>
      </c>
      <c r="E26" s="29">
        <f t="shared" si="5"/>
        <v>5</v>
      </c>
      <c r="F26" s="35">
        <v>400</v>
      </c>
      <c r="G26" s="34">
        <f t="shared" si="1"/>
        <v>1.3905403573757091</v>
      </c>
      <c r="I26" s="39" t="s">
        <v>20</v>
      </c>
      <c r="J26" s="45">
        <f>J24-J25</f>
        <v>132.24999999999997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122</v>
      </c>
      <c r="C27" s="33">
        <f t="shared" si="3"/>
        <v>40.538063200815486</v>
      </c>
      <c r="D27" s="33">
        <f t="shared" si="0"/>
        <v>1.3114870009969424</v>
      </c>
      <c r="E27" s="29">
        <f t="shared" si="5"/>
        <v>5.5</v>
      </c>
      <c r="F27" s="35">
        <v>488</v>
      </c>
      <c r="G27" s="34">
        <f t="shared" si="1"/>
        <v>1.3114870009969424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115</v>
      </c>
      <c r="C28" s="33">
        <f t="shared" si="3"/>
        <v>38.399966360856268</v>
      </c>
      <c r="D28" s="33">
        <f t="shared" si="0"/>
        <v>1.2423153141655214</v>
      </c>
      <c r="E28" s="29">
        <f t="shared" si="5"/>
        <v>6</v>
      </c>
      <c r="F28" s="35">
        <v>572</v>
      </c>
      <c r="G28" s="34">
        <f t="shared" si="1"/>
        <v>1.2423153141655214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109</v>
      </c>
      <c r="C29" s="33">
        <f t="shared" si="3"/>
        <v>36.567311926605498</v>
      </c>
      <c r="D29" s="33">
        <f t="shared" si="0"/>
        <v>1.1830252968814461</v>
      </c>
      <c r="E29" s="29">
        <f t="shared" si="5"/>
        <v>6.5</v>
      </c>
      <c r="F29" s="35">
        <v>660</v>
      </c>
      <c r="G29" s="34">
        <f t="shared" si="1"/>
        <v>1.1830252968814461</v>
      </c>
      <c r="I29" s="39" t="s">
        <v>21</v>
      </c>
      <c r="J29" s="43">
        <f>J21</f>
        <v>12.904929577464785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105</v>
      </c>
      <c r="C30" s="33">
        <f t="shared" si="3"/>
        <v>35.345542303771651</v>
      </c>
      <c r="D30" s="33">
        <f t="shared" si="0"/>
        <v>1.1434986186920624</v>
      </c>
      <c r="E30" s="29">
        <f t="shared" si="5"/>
        <v>7</v>
      </c>
      <c r="F30" s="35">
        <v>752</v>
      </c>
      <c r="G30" s="34">
        <f t="shared" si="1"/>
        <v>1.1434986186920624</v>
      </c>
      <c r="I30" s="44" t="s">
        <v>37</v>
      </c>
      <c r="J30" s="43">
        <f>J26/J28</f>
        <v>2.1392753154318984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103</v>
      </c>
      <c r="C31" s="33">
        <f t="shared" si="3"/>
        <v>34.734657492354735</v>
      </c>
      <c r="D31" s="33">
        <f t="shared" si="0"/>
        <v>1.123735279597371</v>
      </c>
      <c r="E31" s="29">
        <f t="shared" si="5"/>
        <v>7.5</v>
      </c>
      <c r="F31" s="35">
        <v>844</v>
      </c>
      <c r="G31" s="34">
        <f t="shared" si="1"/>
        <v>1.123735279597371</v>
      </c>
      <c r="I31" s="44" t="s">
        <v>38</v>
      </c>
      <c r="J31" s="43">
        <f>J30/(1+J29/100)</f>
        <v>1.894758115024666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101</v>
      </c>
      <c r="C32" s="33">
        <f t="shared" si="3"/>
        <v>34.123772680937819</v>
      </c>
      <c r="D32" s="33">
        <f t="shared" si="0"/>
        <v>1.1039719405026793</v>
      </c>
      <c r="E32" s="29">
        <f t="shared" si="5"/>
        <v>8</v>
      </c>
      <c r="F32" s="35">
        <v>936</v>
      </c>
      <c r="G32" s="34">
        <f t="shared" si="1"/>
        <v>1.1039719405026793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99</v>
      </c>
      <c r="C33" s="33">
        <f t="shared" si="3"/>
        <v>33.512887869520888</v>
      </c>
      <c r="D33" s="33">
        <f t="shared" si="0"/>
        <v>1.0842086014079872</v>
      </c>
      <c r="E33" s="29">
        <f t="shared" si="5"/>
        <v>8.5</v>
      </c>
      <c r="F33" s="35">
        <v>1024</v>
      </c>
      <c r="G33" s="34">
        <f t="shared" si="1"/>
        <v>1.0842086014079872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2.586222372604559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6.83</v>
      </c>
      <c r="M15" s="54"/>
      <c r="N15" s="56"/>
    </row>
    <row r="16" spans="1:14">
      <c r="A16" s="29">
        <f>A15+0.5</f>
        <v>0.5</v>
      </c>
      <c r="B16" s="35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-6</v>
      </c>
      <c r="G16" s="34">
        <f t="shared" si="1"/>
        <v>0.39882009226747872</v>
      </c>
      <c r="I16" s="23" t="s">
        <v>11</v>
      </c>
      <c r="J16" s="23">
        <v>77.959999999999994</v>
      </c>
      <c r="M16" s="54"/>
      <c r="N16" s="54"/>
    </row>
    <row r="17" spans="1:20">
      <c r="A17" s="29">
        <f t="shared" ref="A17:A40" si="2">A16+0.5</f>
        <v>1</v>
      </c>
      <c r="B17" s="35">
        <v>140</v>
      </c>
      <c r="C17" s="33">
        <f t="shared" ref="C17:C36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-12</v>
      </c>
      <c r="G17" s="34">
        <f t="shared" si="1"/>
        <v>0.74467852642458399</v>
      </c>
      <c r="I17" s="23" t="s">
        <v>12</v>
      </c>
      <c r="J17" s="23">
        <v>69.72</v>
      </c>
      <c r="M17" s="54"/>
      <c r="N17" s="56"/>
    </row>
    <row r="18" spans="1:20">
      <c r="A18" s="29">
        <f t="shared" si="2"/>
        <v>1.5</v>
      </c>
      <c r="B18" s="35">
        <v>166</v>
      </c>
      <c r="C18" s="33">
        <f t="shared" si="3"/>
        <v>53.977529051987766</v>
      </c>
      <c r="D18" s="33">
        <f t="shared" si="0"/>
        <v>1.7462804610801606</v>
      </c>
      <c r="E18" s="29">
        <f>E17+0.5</f>
        <v>1.5</v>
      </c>
      <c r="F18" s="35">
        <v>-14</v>
      </c>
      <c r="G18" s="34">
        <f t="shared" si="1"/>
        <v>0.87314023054008028</v>
      </c>
      <c r="I18" s="23" t="s">
        <v>13</v>
      </c>
      <c r="J18" s="38">
        <f>J16-J17</f>
        <v>8.2399999999999949</v>
      </c>
      <c r="M18" s="54"/>
      <c r="N18" s="57"/>
    </row>
    <row r="19" spans="1:20">
      <c r="A19" s="29">
        <f t="shared" si="2"/>
        <v>2</v>
      </c>
      <c r="B19" s="35">
        <v>189</v>
      </c>
      <c r="C19" s="33">
        <f t="shared" si="3"/>
        <v>61.002704383282357</v>
      </c>
      <c r="D19" s="33">
        <f t="shared" si="0"/>
        <v>1.9735588606691155</v>
      </c>
      <c r="E19" s="29">
        <f t="shared" ref="E19:E41" si="4">E18+0.5</f>
        <v>2</v>
      </c>
      <c r="F19" s="35">
        <v>-2</v>
      </c>
      <c r="G19" s="34">
        <f t="shared" si="1"/>
        <v>0.98677943033455773</v>
      </c>
      <c r="I19" s="39" t="s">
        <v>14</v>
      </c>
      <c r="J19" s="40">
        <f>J17-J15</f>
        <v>62.89</v>
      </c>
      <c r="M19" s="58"/>
      <c r="N19" s="59"/>
    </row>
    <row r="20" spans="1:20">
      <c r="A20" s="29">
        <f t="shared" si="2"/>
        <v>2.5</v>
      </c>
      <c r="B20" s="35">
        <v>210</v>
      </c>
      <c r="C20" s="33">
        <f t="shared" si="3"/>
        <v>67.416994903160031</v>
      </c>
      <c r="D20" s="33">
        <f t="shared" si="0"/>
        <v>2.1810739211633785</v>
      </c>
      <c r="E20" s="29">
        <f t="shared" si="4"/>
        <v>2.5</v>
      </c>
      <c r="F20" s="35">
        <v>20</v>
      </c>
      <c r="G20" s="34">
        <f t="shared" si="1"/>
        <v>1.0905369605816893</v>
      </c>
      <c r="I20" s="39" t="s">
        <v>15</v>
      </c>
      <c r="J20" s="38">
        <f>(J18/J19)*100</f>
        <v>13.102242009858475</v>
      </c>
      <c r="M20" s="58"/>
      <c r="N20" s="57"/>
    </row>
    <row r="21" spans="1:20">
      <c r="A21" s="29">
        <f t="shared" si="2"/>
        <v>3</v>
      </c>
      <c r="B21" s="35">
        <v>232</v>
      </c>
      <c r="C21" s="33">
        <f t="shared" si="3"/>
        <v>74.136727828746174</v>
      </c>
      <c r="D21" s="33">
        <f t="shared" si="0"/>
        <v>2.3984706512049878</v>
      </c>
      <c r="E21" s="29">
        <f t="shared" si="4"/>
        <v>3</v>
      </c>
      <c r="F21" s="35">
        <v>60</v>
      </c>
      <c r="G21" s="34">
        <f t="shared" si="1"/>
        <v>1.1992353256024939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245</v>
      </c>
      <c r="C22" s="33">
        <f t="shared" si="3"/>
        <v>78.107479102956148</v>
      </c>
      <c r="D22" s="33">
        <f t="shared" si="0"/>
        <v>2.5269323553204837</v>
      </c>
      <c r="E22" s="29">
        <f t="shared" si="4"/>
        <v>3.5</v>
      </c>
      <c r="F22" s="35">
        <v>118</v>
      </c>
      <c r="G22" s="34">
        <f t="shared" si="1"/>
        <v>1.2634661776602418</v>
      </c>
    </row>
    <row r="23" spans="1:20">
      <c r="A23" s="29">
        <f t="shared" si="2"/>
        <v>4</v>
      </c>
      <c r="B23" s="35">
        <v>250</v>
      </c>
      <c r="C23" s="33">
        <f t="shared" si="3"/>
        <v>79.634691131498457</v>
      </c>
      <c r="D23" s="33">
        <f t="shared" si="0"/>
        <v>2.576340703057213</v>
      </c>
      <c r="E23" s="29">
        <f t="shared" si="4"/>
        <v>4</v>
      </c>
      <c r="F23" s="35">
        <v>172</v>
      </c>
      <c r="G23" s="34">
        <f t="shared" si="1"/>
        <v>1.2881703515286065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251</v>
      </c>
      <c r="C24" s="33">
        <f t="shared" si="3"/>
        <v>79.940133537206918</v>
      </c>
      <c r="D24" s="33">
        <f t="shared" si="0"/>
        <v>2.586222372604559</v>
      </c>
      <c r="E24" s="29">
        <f t="shared" si="4"/>
        <v>4.5</v>
      </c>
      <c r="F24" s="35">
        <v>242</v>
      </c>
      <c r="G24" s="34">
        <f t="shared" si="1"/>
        <v>1.2931111863022795</v>
      </c>
      <c r="H24" s="2"/>
      <c r="I24" s="39" t="s">
        <v>18</v>
      </c>
      <c r="J24" s="46">
        <v>292.14</v>
      </c>
      <c r="O24" s="1"/>
      <c r="P24" s="1"/>
      <c r="Q24" s="1"/>
      <c r="R24" s="1"/>
    </row>
    <row r="25" spans="1:20">
      <c r="A25" s="29">
        <f t="shared" si="2"/>
        <v>5</v>
      </c>
      <c r="B25" s="35">
        <v>234</v>
      </c>
      <c r="C25" s="33">
        <f t="shared" si="3"/>
        <v>74.747612640163098</v>
      </c>
      <c r="D25" s="33">
        <f t="shared" si="0"/>
        <v>2.4182339902996794</v>
      </c>
      <c r="E25" s="29">
        <f t="shared" si="4"/>
        <v>5</v>
      </c>
      <c r="F25" s="35">
        <v>320</v>
      </c>
      <c r="G25" s="34">
        <f t="shared" si="1"/>
        <v>1.2091169951498397</v>
      </c>
      <c r="H25" s="2"/>
      <c r="I25" s="39" t="s">
        <v>19</v>
      </c>
      <c r="J25" s="46">
        <v>151.22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225</v>
      </c>
      <c r="C26" s="33">
        <f t="shared" si="3"/>
        <v>71.998630988786942</v>
      </c>
      <c r="D26" s="33">
        <f t="shared" si="0"/>
        <v>2.3292989643735664</v>
      </c>
      <c r="E26" s="29">
        <f t="shared" si="4"/>
        <v>5.5</v>
      </c>
      <c r="F26" s="35">
        <v>430</v>
      </c>
      <c r="G26" s="34">
        <f t="shared" si="1"/>
        <v>1.1646494821867832</v>
      </c>
      <c r="H26" s="2"/>
      <c r="I26" s="39" t="s">
        <v>20</v>
      </c>
      <c r="J26" s="42">
        <f>J24-J25</f>
        <v>140.91999999999999</v>
      </c>
      <c r="O26" s="1"/>
      <c r="P26" s="1"/>
      <c r="Q26" s="1"/>
      <c r="R26" s="1"/>
    </row>
    <row r="27" spans="1:20">
      <c r="A27" s="29">
        <f t="shared" si="2"/>
        <v>6</v>
      </c>
      <c r="B27" s="35">
        <v>220</v>
      </c>
      <c r="C27" s="33">
        <f t="shared" si="3"/>
        <v>70.471418960244648</v>
      </c>
      <c r="D27" s="33">
        <f t="shared" si="0"/>
        <v>2.2798906166368376</v>
      </c>
      <c r="E27" s="29">
        <f t="shared" si="4"/>
        <v>6</v>
      </c>
      <c r="F27" s="35">
        <v>500</v>
      </c>
      <c r="G27" s="34">
        <f t="shared" si="1"/>
        <v>1.1399453083184188</v>
      </c>
      <c r="I27" s="39" t="s">
        <v>17</v>
      </c>
      <c r="J27" s="38">
        <v>2.04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216</v>
      </c>
      <c r="C28" s="33">
        <f t="shared" si="3"/>
        <v>69.249649337410801</v>
      </c>
      <c r="D28" s="33">
        <f t="shared" si="0"/>
        <v>2.2403639384474539</v>
      </c>
      <c r="E28" s="29">
        <f t="shared" si="4"/>
        <v>6.5</v>
      </c>
      <c r="F28" s="35">
        <v>582</v>
      </c>
      <c r="G28" s="34">
        <f t="shared" si="1"/>
        <v>1.1201819692237269</v>
      </c>
      <c r="I28" s="39" t="s">
        <v>24</v>
      </c>
      <c r="J28" s="38">
        <f>J27*B11</f>
        <v>63.056400000000004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214</v>
      </c>
      <c r="C29" s="33">
        <f t="shared" si="3"/>
        <v>68.638764525993878</v>
      </c>
      <c r="D29" s="33">
        <f t="shared" si="0"/>
        <v>2.2206005993527622</v>
      </c>
      <c r="E29" s="29">
        <f t="shared" si="4"/>
        <v>7</v>
      </c>
      <c r="F29" s="35">
        <v>660</v>
      </c>
      <c r="G29" s="34">
        <f t="shared" si="1"/>
        <v>1.1103002996763811</v>
      </c>
      <c r="I29" s="39" t="s">
        <v>21</v>
      </c>
      <c r="J29" s="38">
        <f>J20</f>
        <v>13.102242009858475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212</v>
      </c>
      <c r="C30" s="33">
        <f t="shared" si="3"/>
        <v>68.027879714576954</v>
      </c>
      <c r="D30" s="34">
        <f t="shared" si="0"/>
        <v>2.2008372602580701</v>
      </c>
      <c r="E30" s="29">
        <f t="shared" si="4"/>
        <v>7.5</v>
      </c>
      <c r="F30" s="35">
        <v>744</v>
      </c>
      <c r="G30" s="34">
        <f t="shared" si="1"/>
        <v>1.1004186301290351</v>
      </c>
      <c r="I30" s="39" t="s">
        <v>25</v>
      </c>
      <c r="J30" s="38">
        <f>J26/J28</f>
        <v>2.2348246966208025</v>
      </c>
      <c r="K30" s="5"/>
      <c r="R30" s="1"/>
      <c r="S30" s="1"/>
      <c r="T30" s="1"/>
    </row>
    <row r="31" spans="1:20">
      <c r="A31" s="29">
        <f t="shared" si="2"/>
        <v>8</v>
      </c>
      <c r="B31" s="35">
        <v>208</v>
      </c>
      <c r="C31" s="33">
        <f t="shared" si="3"/>
        <v>66.806110091743122</v>
      </c>
      <c r="D31" s="34">
        <f t="shared" si="0"/>
        <v>2.1613105820686873</v>
      </c>
      <c r="E31" s="29">
        <f t="shared" si="4"/>
        <v>8</v>
      </c>
      <c r="F31" s="35">
        <v>840</v>
      </c>
      <c r="G31" s="34">
        <f t="shared" si="1"/>
        <v>1.0806552910343437</v>
      </c>
      <c r="I31" s="39" t="s">
        <v>26</v>
      </c>
      <c r="J31" s="38">
        <f>J30/(1+J29/100)</f>
        <v>1.9759331529661504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206</v>
      </c>
      <c r="C32" s="33">
        <f t="shared" si="3"/>
        <v>66.195225280326184</v>
      </c>
      <c r="D32" s="34">
        <f t="shared" si="0"/>
        <v>2.1415472429739948</v>
      </c>
      <c r="E32" s="29">
        <f t="shared" si="4"/>
        <v>8.5</v>
      </c>
      <c r="F32" s="35">
        <v>930</v>
      </c>
      <c r="G32" s="34">
        <f t="shared" si="1"/>
        <v>1.0707736214869974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13.161601931978264</v>
      </c>
      <c r="C11" s="32">
        <f>Punto1!B12</f>
        <v>30.91</v>
      </c>
      <c r="D11" s="60">
        <f>Punto1!J31</f>
        <v>2.0931737301844064</v>
      </c>
      <c r="E11" s="60">
        <f>Punto1!J32</f>
        <v>1.8497208367928715</v>
      </c>
      <c r="F11" s="60">
        <f>Punto1!F11</f>
        <v>0.5</v>
      </c>
      <c r="G11" s="33">
        <f>Punto1!F12</f>
        <v>1.7561621306275064</v>
      </c>
      <c r="I11" s="4"/>
    </row>
    <row r="12" spans="1:11">
      <c r="A12" s="32">
        <v>2</v>
      </c>
      <c r="B12" s="60">
        <f>Punto2!J29</f>
        <v>12.904929577464785</v>
      </c>
      <c r="C12" s="32">
        <f>Punto2!B12</f>
        <v>30.91</v>
      </c>
      <c r="D12" s="60">
        <f>Punto2!J30</f>
        <v>2.1392753154318984</v>
      </c>
      <c r="E12" s="60">
        <f>Punto2!J31</f>
        <v>1.894758115024666</v>
      </c>
      <c r="F12" s="29">
        <f>Punto2!F11</f>
        <v>1</v>
      </c>
      <c r="G12" s="33">
        <f>Punto2!F12</f>
        <v>2.2798906166368376</v>
      </c>
      <c r="I12" s="4"/>
    </row>
    <row r="13" spans="1:11">
      <c r="A13" s="32">
        <v>3</v>
      </c>
      <c r="B13" s="60">
        <f>Punto3!J29</f>
        <v>13.102242009858475</v>
      </c>
      <c r="C13" s="32">
        <f>Punto3!B11</f>
        <v>30.91</v>
      </c>
      <c r="D13" s="60">
        <f>Punto3!J30</f>
        <v>2.2348246966208025</v>
      </c>
      <c r="E13" s="60">
        <f>Punto3!J31</f>
        <v>1.9759331529661504</v>
      </c>
      <c r="F13" s="29">
        <f>Punto3!F10</f>
        <v>2</v>
      </c>
      <c r="G13" s="33">
        <f>Punto3!F11</f>
        <v>2.586222372604559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ATAN(0.5068)*180/PI()</f>
        <v>26.875891673524091</v>
      </c>
      <c r="J16" s="62" t="s">
        <v>2</v>
      </c>
    </row>
    <row r="17" spans="1:12" ht="14.25">
      <c r="H17" s="65" t="s">
        <v>4</v>
      </c>
      <c r="I17" s="67">
        <f>I19</f>
        <v>1.603</v>
      </c>
      <c r="J17" s="63" t="s">
        <v>9</v>
      </c>
    </row>
    <row r="19" spans="1:12">
      <c r="H19" s="9">
        <v>0</v>
      </c>
      <c r="I19" s="11">
        <v>1.603</v>
      </c>
    </row>
    <row r="20" spans="1:12">
      <c r="H20" s="9">
        <f t="shared" ref="H20:I22" si="0">F11</f>
        <v>0.5</v>
      </c>
      <c r="I20" s="11">
        <f t="shared" si="0"/>
        <v>1.7561621306275064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2.586222372604559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2010-09-16T22:09:12Z</dcterms:modified>
</cp:coreProperties>
</file>